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36540" yWindow="-18540" windowWidth="29040" windowHeight="16440"/>
  </bookViews>
  <sheets>
    <sheet name="Критерии оценки" sheetId="1" r:id="rId1"/>
    <sheet name="Перечень профессиональных задач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" i="1"/>
  <c r="I93"/>
  <c r="I50"/>
  <c r="I10" l="1"/>
  <c r="I62" l="1"/>
  <c r="I20"/>
  <c r="I104" l="1"/>
</calcChain>
</file>

<file path=xl/sharedStrings.xml><?xml version="1.0" encoding="utf-8"?>
<sst xmlns="http://schemas.openxmlformats.org/spreadsheetml/2006/main" count="296" uniqueCount="137">
  <si>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</si>
  <si>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</si>
  <si>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</si>
  <si>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</si>
  <si>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</si>
  <si>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</si>
  <si>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</si>
  <si>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</si>
  <si>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</si>
  <si>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</si>
  <si>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</si>
  <si>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</si>
  <si>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</si>
  <si>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</si>
  <si>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</si>
  <si>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</si>
  <si>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</si>
  <si>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</si>
  <si>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</si>
  <si>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</si>
  <si>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</si>
  <si>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 xml:space="preserve"> Надеть СИЗ</t>
  </si>
  <si>
    <t>Вычесть все баллы, если не выполнено</t>
  </si>
  <si>
    <t>Вычесть 0,1 балл за любой отсутствующий элемент</t>
  </si>
  <si>
    <t xml:space="preserve"> Корректная оценка качества поступившего в лабораторию биоматериала.</t>
  </si>
  <si>
    <t>Надеть СИЗ</t>
  </si>
  <si>
    <t>Выполнение организационно-технических и базовых процедур при выполнении различных видов лабораторных исследований</t>
  </si>
  <si>
    <r>
      <t xml:space="preserve">Региональный этап чемпионата по профессиональному мастерству </t>
    </r>
    <r>
      <rPr>
        <sz val="12"/>
        <color rgb="FFFF0000"/>
        <rFont val="Calibri"/>
        <family val="2"/>
        <charset val="204"/>
        <scheme val="minor"/>
      </rPr>
      <t>Наименование региона</t>
    </r>
    <r>
      <rPr>
        <sz val="12"/>
        <color theme="1"/>
        <rFont val="Calibri"/>
        <family val="2"/>
        <charset val="204"/>
        <scheme val="minor"/>
      </rPr>
      <t xml:space="preserve"> 2023 </t>
    </r>
  </si>
  <si>
    <t>Лабораторный медицинский анализ</t>
  </si>
  <si>
    <t>Вычесть все баллы, если выполнено не верно.</t>
  </si>
  <si>
    <t/>
  </si>
  <si>
    <t>Вычесть 0,2 балла за любой отсутствующий элемент</t>
  </si>
  <si>
    <t>Вычесть 0,5 балла за неправильно выполненный элемент</t>
  </si>
  <si>
    <t>Вычесть 0,2 балла за отсуствующий элемент</t>
  </si>
  <si>
    <t>Выполнение клинических лабораторных исследований первой и второй категории</t>
  </si>
  <si>
    <t>Корректно составить схему исследования. Показать схему экспертам.</t>
  </si>
  <si>
    <t>Надеть СИЗ.</t>
  </si>
  <si>
    <t>Провести маркировку материала</t>
  </si>
  <si>
    <t>Правильно поместить посевы в термостат</t>
  </si>
  <si>
    <t>Рациональное использование расходных материалов</t>
  </si>
  <si>
    <t>Выполнение микробиологических лабораторных исследований первой и второй категории</t>
  </si>
  <si>
    <t>Зафиксировать корректно и разборчиво полученные результаты исследования в бланках анализов.</t>
  </si>
  <si>
    <t>Правильность описания микробиологического мазка</t>
  </si>
  <si>
    <t>Вычесть по 0,5 баллов (определение морфологии ткани), 0,5 балла (описание) и 1,0 (определение грампринадлежности)  за отсутствующий элемент</t>
  </si>
  <si>
    <t>Вычесть по 1,5 баллов (определение морфологии ткани) и 0,5 балла (описание)  за отсутствующий элемент</t>
  </si>
  <si>
    <t>Выполнение морфологических лабораторных исследований первой и второй категории</t>
  </si>
  <si>
    <t>Г</t>
  </si>
  <si>
    <t>Д</t>
  </si>
  <si>
    <t>Е</t>
  </si>
  <si>
    <t>Окраска гистологического среза гематоксилин-эозином, просветление и заключение гистологического среза в оптически прозрачную среду</t>
  </si>
  <si>
    <t>Вычесть по 0,40 балла за срез, если не выполнено</t>
  </si>
  <si>
    <t>Вычесть по 0,40 балла за срез , если не выполнено</t>
  </si>
  <si>
    <t>Вычесть по 0,25 балла за срез, если не выполнено</t>
  </si>
  <si>
    <t>Очистить предметное стекло от  излишков красителей</t>
  </si>
  <si>
    <t>Вычесть 0,2 балла за оценку качества монтировки, по 0,1 балл за оценку качества окрашивания и просветления</t>
  </si>
  <si>
    <t>Выполнение лабораторных и инструментальных исследований при судебно-медицинских экспертиз (исследований)</t>
  </si>
  <si>
    <t xml:space="preserve">Выполнение санитарно-эпидемиологических исследований </t>
  </si>
  <si>
    <t>Проведение санитарно-бактериологического исследования микробиологической обсемененности объектов внешней среды</t>
  </si>
  <si>
    <t>Вычесть 0,2 балл за любой отсутствующий элемент</t>
  </si>
  <si>
    <t>Проведение микроскопического исследования (идентификация элементов осадка мочи фото- ФСВОК, подсчет лейкоцитарной формулы, микробиологического препарата и гистологического препарата).</t>
  </si>
  <si>
    <t>Корректная оценка качества поступившего в лабораторию биоматериала.</t>
  </si>
  <si>
    <t>Правильность идентификации элементов осадка мочи фото-ФСВОК,</t>
  </si>
  <si>
    <t>Вычесть 0,5 балла за неправильный ответ</t>
  </si>
  <si>
    <t>Исследование мочи на анализаторе</t>
  </si>
  <si>
    <t>Проведение микроскопического исследования предложенных препаратов</t>
  </si>
  <si>
    <t xml:space="preserve">Правильность описания и определения морфологии  ткани (органа) в препарате </t>
  </si>
  <si>
    <t xml:space="preserve">Правильность дифференцировки видов лейкоцитов. </t>
  </si>
  <si>
    <t>Вычесть за неправильную дифференцировку пачолкоядерных и сегментоядерных нейтрофилов по 0,8 баллов, эозинофилов 0,4 балла.</t>
  </si>
  <si>
    <t>Вычесть по 0,25 баллов за каждый  критерий оценки морфологии лейкоцитов.</t>
  </si>
  <si>
    <t>Вычесть за неправильную дифференцировку лимфоцитов и  моноцитов по  0,8 баллов,базофилов 0,4 балла.</t>
  </si>
  <si>
    <t>Правильность оценки изменения морфологии лейкоцитов и эритоцитов</t>
  </si>
  <si>
    <t>Вычесть 0,1 балл за невыполненый  элемент</t>
  </si>
  <si>
    <t xml:space="preserve">Ознакомление с инструкциями по проведению исследования.
</t>
  </si>
  <si>
    <t>Вычесть 0,4 балла за неправильно выполненный элемент</t>
  </si>
  <si>
    <t>Вычесть 0,5 балла за  неправильно выполненный элемент</t>
  </si>
  <si>
    <t xml:space="preserve">Вычитать по 1, 0 балл, в зависимости от значения полученного результата </t>
  </si>
  <si>
    <t>Вычесть все баллы, если выполнено неправильно</t>
  </si>
  <si>
    <t>Рациональное использование времени и расходных материалов.</t>
  </si>
  <si>
    <t>Вычесть 0,3 балла за отсуствующий элемент</t>
  </si>
  <si>
    <t>Проведение  исследования на анализаторе  «КоаТест–4»</t>
  </si>
  <si>
    <t xml:space="preserve"> Прием биологического материала для лабораторных исследований</t>
  </si>
  <si>
    <t>Проведение санитарно-гигиенического исследования: определение органолептических показателей качества питьевой воды.</t>
  </si>
  <si>
    <t>Ознакомиться с конкурсным заданием и нормативной документацией</t>
  </si>
  <si>
    <t>Промаркировать посуду</t>
  </si>
  <si>
    <t>Зафиксировать результат исследования в протокол</t>
  </si>
  <si>
    <t>Сделать вывод о соответствии исследуемого образца санитарным нормам, заполнить протокол результатов исследования</t>
  </si>
  <si>
    <t>Вычесть по 0,05 балла за каждый отсутствующий элемент</t>
  </si>
  <si>
    <t>Вычесть по 0,20 балла за каждый не выполненный или не верно выполненный элемент</t>
  </si>
  <si>
    <t xml:space="preserve">Оценить качество окрашивания, просветления и заключения гистологического препарата, заполнив протокол </t>
  </si>
  <si>
    <t>Приготовить рабочее место</t>
  </si>
  <si>
    <t>Завершение работы</t>
  </si>
  <si>
    <t>Подготовить рабочее место</t>
  </si>
  <si>
    <t>Начать основное исследование согласно инструкции</t>
  </si>
  <si>
    <t>Приготовление рабочего места для проведения микроскопического исследования</t>
  </si>
  <si>
    <t>Провести подготовку микроскопа к работе</t>
  </si>
  <si>
    <t>Завершение работы по микроскопическому исследованию</t>
  </si>
  <si>
    <t>Подготовить рабочее</t>
  </si>
  <si>
    <t>Произвести высев согласно схеме исследования</t>
  </si>
  <si>
    <t>Провести отбор в соответствии со схемой исследования</t>
  </si>
  <si>
    <t>Соблюдение пожарной и инфекционной безопасности</t>
  </si>
  <si>
    <t>Подготовка рабочего места</t>
  </si>
  <si>
    <t>Завершить работу</t>
  </si>
  <si>
    <t xml:space="preserve">Провести окрашивание </t>
  </si>
  <si>
    <t xml:space="preserve">Провести депарафинирование </t>
  </si>
  <si>
    <t xml:space="preserve">Проконтролировать качество окрашивания </t>
  </si>
  <si>
    <t>Провести просветление и заключение гистологического среза в оптически прозрачную среду</t>
  </si>
  <si>
    <t>Подготовить анализатор к работе</t>
  </si>
  <si>
    <t>Провести подготовку мочи согласно инструкции</t>
  </si>
  <si>
    <t>Подготовить соответствующую тест-полоску согласно инструкции</t>
  </si>
  <si>
    <t xml:space="preserve">Выбрать необходимую программу по работе анализатора для проведения исследования </t>
  </si>
  <si>
    <t>Провести исследование</t>
  </si>
  <si>
    <t>Завершить работу на анализаторе</t>
  </si>
  <si>
    <t>Провести анализ результата исследования</t>
  </si>
  <si>
    <t xml:space="preserve"> Завершение работы </t>
  </si>
  <si>
    <t xml:space="preserve">Оценка  заключения о достоверности. </t>
  </si>
  <si>
    <t xml:space="preserve">Оценка полученного результата и корректное внесение в бланк </t>
  </si>
  <si>
    <t>Провести измерение 1 согласно инструкции</t>
  </si>
  <si>
    <t>Провести измерение 2 согласно инструкции</t>
  </si>
  <si>
    <t>Провести измерение 4 согласно инструкции</t>
  </si>
  <si>
    <t>Провести измерение 6 согласно инструкции</t>
  </si>
  <si>
    <t>Провести измерение 5 согласно инструкции</t>
  </si>
  <si>
    <t>Провести измерение 7 согласно инструкции</t>
  </si>
  <si>
    <t>Провести измерение 3 согласно инструкции</t>
  </si>
  <si>
    <t>Подготовка к исследованию согласно инструкции</t>
  </si>
  <si>
    <t xml:space="preserve">Подготовить анализатор к работе </t>
  </si>
  <si>
    <t>Подготовить анализируемую пробу</t>
  </si>
  <si>
    <t>Определить параметр 1 в соответствии с инструкцией</t>
  </si>
  <si>
    <t>Определить параметр 2 в соответствии с инструкцией</t>
  </si>
  <si>
    <t>Определить параметр 3 в соответствии с инструкцией</t>
  </si>
  <si>
    <t>Определить параметр 4 в соответствии с инструкцией</t>
  </si>
  <si>
    <t>Е1</t>
  </si>
  <si>
    <t>Д1</t>
  </si>
  <si>
    <t>Г1</t>
  </si>
  <si>
    <t>В1</t>
  </si>
  <si>
    <t>Б2</t>
  </si>
  <si>
    <t>Б1</t>
  </si>
  <si>
    <t>А1</t>
  </si>
</sst>
</file>

<file path=xl/styles.xml><?xml version="1.0" encoding="utf-8"?>
<styleSheet xmlns="http://schemas.openxmlformats.org/spreadsheetml/2006/main">
  <fonts count="15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0"/>
        <bgColor rgb="FFFF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2" fontId="4" fillId="2" borderId="0" xfId="0" applyNumberFormat="1" applyFont="1" applyFill="1"/>
    <xf numFmtId="2" fontId="5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" fontId="7" fillId="6" borderId="3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4" fontId="11" fillId="4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0" fillId="4" borderId="5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3" xfId="0" applyFont="1" applyFill="1" applyBorder="1" applyAlignment="1">
      <alignment horizontal="left" vertical="center" wrapText="1"/>
    </xf>
    <xf numFmtId="0" fontId="0" fillId="0" borderId="0" xfId="0" applyFill="1"/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vertical="center" wrapText="1"/>
    </xf>
    <xf numFmtId="0" fontId="9" fillId="0" borderId="0" xfId="0" applyFont="1"/>
    <xf numFmtId="0" fontId="8" fillId="4" borderId="3" xfId="0" applyFont="1" applyFill="1" applyBorder="1" applyAlignment="1">
      <alignment horizontal="left" vertical="center" wrapText="1"/>
    </xf>
    <xf numFmtId="4" fontId="8" fillId="4" borderId="5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04"/>
  <sheetViews>
    <sheetView tabSelected="1" topLeftCell="A8" zoomScale="120" zoomScaleNormal="120" workbookViewId="0">
      <selection activeCell="J14" sqref="J14"/>
    </sheetView>
  </sheetViews>
  <sheetFormatPr defaultColWidth="11" defaultRowHeight="15.7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9" ht="47.25">
      <c r="B2" s="2" t="s">
        <v>14</v>
      </c>
      <c r="D2" s="19" t="s">
        <v>27</v>
      </c>
      <c r="E2" s="13"/>
    </row>
    <row r="3" spans="1:9">
      <c r="B3" s="2" t="s">
        <v>19</v>
      </c>
      <c r="D3" s="13">
        <v>2</v>
      </c>
      <c r="E3" s="13"/>
    </row>
    <row r="4" spans="1:9">
      <c r="B4" s="2" t="s">
        <v>16</v>
      </c>
      <c r="D4" t="s">
        <v>28</v>
      </c>
      <c r="E4" s="13"/>
    </row>
    <row r="5" spans="1:9">
      <c r="B5" s="2" t="s">
        <v>5</v>
      </c>
      <c r="D5" s="18" t="s">
        <v>17</v>
      </c>
      <c r="E5" s="12"/>
    </row>
    <row r="6" spans="1:9">
      <c r="B6" s="2" t="s">
        <v>13</v>
      </c>
      <c r="D6" s="18" t="s">
        <v>17</v>
      </c>
      <c r="E6" s="12"/>
    </row>
    <row r="8" spans="1:9" s="5" customFormat="1" ht="33.950000000000003" customHeight="1">
      <c r="A8" s="6" t="s">
        <v>1</v>
      </c>
      <c r="B8" s="6" t="s">
        <v>12</v>
      </c>
      <c r="C8" s="6" t="s">
        <v>2</v>
      </c>
      <c r="D8" s="6" t="s">
        <v>4</v>
      </c>
      <c r="E8" s="6" t="s">
        <v>7</v>
      </c>
      <c r="F8" s="6" t="s">
        <v>3</v>
      </c>
      <c r="G8" s="6" t="s">
        <v>15</v>
      </c>
      <c r="H8" s="6" t="s">
        <v>20</v>
      </c>
      <c r="I8" s="6" t="s">
        <v>8</v>
      </c>
    </row>
    <row r="9" spans="1:9">
      <c r="H9"/>
    </row>
    <row r="10" spans="1:9" s="11" customFormat="1" ht="18.75">
      <c r="A10" s="8" t="s">
        <v>0</v>
      </c>
      <c r="B10" s="9" t="s">
        <v>26</v>
      </c>
      <c r="C10" s="8"/>
      <c r="D10" s="10"/>
      <c r="E10" s="8"/>
      <c r="F10" s="10"/>
      <c r="G10" s="10"/>
      <c r="H10" s="9"/>
      <c r="I10" s="16">
        <f>SUM(I11:I19)</f>
        <v>10</v>
      </c>
    </row>
    <row r="11" spans="1:9" ht="24">
      <c r="A11" s="22" t="s">
        <v>136</v>
      </c>
      <c r="B11" s="56" t="s">
        <v>80</v>
      </c>
      <c r="C11" s="24"/>
      <c r="D11" s="25"/>
      <c r="E11" s="22"/>
      <c r="F11" s="25"/>
      <c r="G11" s="25"/>
      <c r="H11" s="22"/>
      <c r="I11" s="26"/>
    </row>
    <row r="12" spans="1:9">
      <c r="A12" s="27"/>
      <c r="B12" s="28"/>
      <c r="C12" s="29" t="s">
        <v>6</v>
      </c>
      <c r="D12" s="30" t="s">
        <v>21</v>
      </c>
      <c r="E12" s="27"/>
      <c r="F12" s="28" t="s">
        <v>22</v>
      </c>
      <c r="G12" s="28"/>
      <c r="H12" s="27">
        <v>1</v>
      </c>
      <c r="I12" s="31">
        <v>0.2</v>
      </c>
    </row>
    <row r="13" spans="1:9" ht="24">
      <c r="A13" s="27"/>
      <c r="B13" s="28"/>
      <c r="C13" s="29" t="s">
        <v>6</v>
      </c>
      <c r="D13" s="30" t="s">
        <v>89</v>
      </c>
      <c r="E13" s="27"/>
      <c r="F13" s="28" t="s">
        <v>23</v>
      </c>
      <c r="G13" s="28"/>
      <c r="H13" s="27">
        <v>1</v>
      </c>
      <c r="I13" s="31">
        <v>0.5</v>
      </c>
    </row>
    <row r="14" spans="1:9" ht="26.25" customHeight="1">
      <c r="A14" s="27"/>
      <c r="B14" s="28"/>
      <c r="C14" s="29" t="s">
        <v>6</v>
      </c>
      <c r="D14" s="30" t="s">
        <v>60</v>
      </c>
      <c r="E14" s="27"/>
      <c r="F14" s="28" t="s">
        <v>22</v>
      </c>
      <c r="G14" s="28"/>
      <c r="H14" s="27">
        <v>1</v>
      </c>
      <c r="I14" s="31">
        <v>1.8</v>
      </c>
    </row>
    <row r="15" spans="1:9" ht="24">
      <c r="A15" s="27"/>
      <c r="B15" s="28"/>
      <c r="C15" s="29" t="s">
        <v>6</v>
      </c>
      <c r="D15" s="30" t="s">
        <v>60</v>
      </c>
      <c r="E15" s="27"/>
      <c r="F15" s="28" t="s">
        <v>22</v>
      </c>
      <c r="G15" s="28"/>
      <c r="H15" s="27">
        <v>1</v>
      </c>
      <c r="I15" s="31">
        <v>1.8</v>
      </c>
    </row>
    <row r="16" spans="1:9" ht="23.25" customHeight="1">
      <c r="A16" s="27"/>
      <c r="B16" s="28"/>
      <c r="C16" s="29" t="s">
        <v>6</v>
      </c>
      <c r="D16" s="30" t="s">
        <v>60</v>
      </c>
      <c r="E16" s="27"/>
      <c r="F16" s="28" t="s">
        <v>22</v>
      </c>
      <c r="G16" s="28"/>
      <c r="H16" s="27">
        <v>1</v>
      </c>
      <c r="I16" s="31">
        <v>1.8</v>
      </c>
    </row>
    <row r="17" spans="1:9" ht="24">
      <c r="A17" s="27"/>
      <c r="B17" s="28"/>
      <c r="C17" s="29" t="s">
        <v>6</v>
      </c>
      <c r="D17" s="30" t="s">
        <v>60</v>
      </c>
      <c r="E17" s="27"/>
      <c r="F17" s="28" t="s">
        <v>22</v>
      </c>
      <c r="G17" s="28"/>
      <c r="H17" s="27">
        <v>1</v>
      </c>
      <c r="I17" s="31">
        <v>1.8</v>
      </c>
    </row>
    <row r="18" spans="1:9" ht="24">
      <c r="A18" s="27"/>
      <c r="B18" s="28"/>
      <c r="C18" s="29" t="s">
        <v>6</v>
      </c>
      <c r="D18" s="30" t="s">
        <v>24</v>
      </c>
      <c r="E18" s="27"/>
      <c r="F18" s="28" t="s">
        <v>22</v>
      </c>
      <c r="G18" s="28"/>
      <c r="H18" s="27">
        <v>1</v>
      </c>
      <c r="I18" s="31">
        <v>1.8</v>
      </c>
    </row>
    <row r="19" spans="1:9">
      <c r="A19" s="27"/>
      <c r="B19" s="28"/>
      <c r="C19" s="29" t="s">
        <v>6</v>
      </c>
      <c r="D19" s="30" t="s">
        <v>90</v>
      </c>
      <c r="E19" s="27"/>
      <c r="F19" s="28" t="s">
        <v>22</v>
      </c>
      <c r="G19" s="28"/>
      <c r="H19" s="27">
        <v>1</v>
      </c>
      <c r="I19" s="31">
        <v>0.3</v>
      </c>
    </row>
    <row r="20" spans="1:9" s="11" customFormat="1" ht="18.75">
      <c r="A20" s="8" t="s">
        <v>9</v>
      </c>
      <c r="B20" s="9" t="s">
        <v>34</v>
      </c>
      <c r="C20" s="8"/>
      <c r="D20" s="10"/>
      <c r="E20" s="8"/>
      <c r="F20" s="10"/>
      <c r="G20" s="10"/>
      <c r="H20" s="8"/>
      <c r="I20" s="16">
        <f>SUM(I21:I49)</f>
        <v>40</v>
      </c>
    </row>
    <row r="21" spans="1:9" ht="18.75" customHeight="1">
      <c r="A21" s="68" t="s">
        <v>135</v>
      </c>
      <c r="B21" s="65" t="s">
        <v>63</v>
      </c>
      <c r="C21" s="65"/>
      <c r="D21" s="65"/>
      <c r="E21" s="65"/>
      <c r="F21" s="65"/>
      <c r="G21" s="65"/>
      <c r="H21" s="32"/>
      <c r="I21" s="34"/>
    </row>
    <row r="22" spans="1:9">
      <c r="A22" s="30"/>
      <c r="B22" s="30"/>
      <c r="C22" s="64" t="s">
        <v>6</v>
      </c>
      <c r="D22" s="30" t="s">
        <v>25</v>
      </c>
      <c r="E22" s="30"/>
      <c r="F22" s="30" t="s">
        <v>22</v>
      </c>
      <c r="G22" s="30"/>
      <c r="H22" s="35">
        <v>2</v>
      </c>
      <c r="I22" s="37">
        <v>0.2</v>
      </c>
    </row>
    <row r="23" spans="1:9" ht="24">
      <c r="A23" s="30"/>
      <c r="B23" s="30"/>
      <c r="C23" s="64" t="s">
        <v>6</v>
      </c>
      <c r="D23" s="30" t="s">
        <v>91</v>
      </c>
      <c r="E23" s="30"/>
      <c r="F23" s="30" t="s">
        <v>23</v>
      </c>
      <c r="G23" s="30"/>
      <c r="H23" s="35">
        <v>2</v>
      </c>
      <c r="I23" s="37">
        <v>1</v>
      </c>
    </row>
    <row r="24" spans="1:9">
      <c r="A24" s="30"/>
      <c r="B24" s="30"/>
      <c r="C24" s="64" t="s">
        <v>6</v>
      </c>
      <c r="D24" s="30" t="s">
        <v>106</v>
      </c>
      <c r="E24" s="30"/>
      <c r="F24" s="30" t="s">
        <v>22</v>
      </c>
      <c r="G24" s="30"/>
      <c r="H24" s="35">
        <v>2</v>
      </c>
      <c r="I24" s="37">
        <v>2</v>
      </c>
    </row>
    <row r="25" spans="1:9">
      <c r="A25" s="30"/>
      <c r="B25" s="30"/>
      <c r="C25" s="64" t="s">
        <v>6</v>
      </c>
      <c r="D25" s="30" t="s">
        <v>92</v>
      </c>
      <c r="E25" s="30"/>
      <c r="F25" s="30" t="s">
        <v>22</v>
      </c>
      <c r="G25" s="30"/>
      <c r="H25" s="35">
        <v>2</v>
      </c>
      <c r="I25" s="37">
        <v>2</v>
      </c>
    </row>
    <row r="26" spans="1:9">
      <c r="A26" s="30"/>
      <c r="B26" s="30"/>
      <c r="C26" s="64" t="s">
        <v>6</v>
      </c>
      <c r="D26" s="30" t="s">
        <v>107</v>
      </c>
      <c r="E26" s="30"/>
      <c r="F26" s="30" t="s">
        <v>22</v>
      </c>
      <c r="G26" s="30"/>
      <c r="H26" s="35">
        <v>2</v>
      </c>
      <c r="I26" s="66">
        <v>2</v>
      </c>
    </row>
    <row r="27" spans="1:9" ht="24">
      <c r="A27" s="30"/>
      <c r="B27" s="30"/>
      <c r="C27" s="64" t="s">
        <v>6</v>
      </c>
      <c r="D27" s="30" t="s">
        <v>108</v>
      </c>
      <c r="E27" s="30"/>
      <c r="F27" s="30" t="s">
        <v>22</v>
      </c>
      <c r="G27" s="30"/>
      <c r="H27" s="35">
        <v>2</v>
      </c>
      <c r="I27" s="66">
        <v>2</v>
      </c>
    </row>
    <row r="28" spans="1:9" ht="24">
      <c r="A28" s="30"/>
      <c r="B28" s="30"/>
      <c r="C28" s="64" t="s">
        <v>6</v>
      </c>
      <c r="D28" s="30" t="s">
        <v>109</v>
      </c>
      <c r="E28" s="30"/>
      <c r="F28" s="30" t="s">
        <v>29</v>
      </c>
      <c r="G28" s="30"/>
      <c r="H28" s="35">
        <v>2</v>
      </c>
      <c r="I28" s="66">
        <v>2</v>
      </c>
    </row>
    <row r="29" spans="1:9">
      <c r="A29" s="30"/>
      <c r="B29" s="30"/>
      <c r="C29" s="64" t="s">
        <v>6</v>
      </c>
      <c r="D29" s="30" t="s">
        <v>110</v>
      </c>
      <c r="E29" s="30"/>
      <c r="F29" s="30" t="s">
        <v>29</v>
      </c>
      <c r="G29" s="30"/>
      <c r="H29" s="35">
        <v>2</v>
      </c>
      <c r="I29" s="66">
        <v>2</v>
      </c>
    </row>
    <row r="30" spans="1:9">
      <c r="A30" s="30"/>
      <c r="B30" s="30"/>
      <c r="C30" s="64" t="s">
        <v>6</v>
      </c>
      <c r="D30" s="30" t="s">
        <v>111</v>
      </c>
      <c r="E30" s="30"/>
      <c r="F30" s="30" t="s">
        <v>29</v>
      </c>
      <c r="G30" s="30"/>
      <c r="H30" s="35">
        <v>2</v>
      </c>
      <c r="I30" s="66">
        <v>1.5</v>
      </c>
    </row>
    <row r="31" spans="1:9">
      <c r="A31" s="30"/>
      <c r="B31" s="30"/>
      <c r="C31" s="64" t="s">
        <v>6</v>
      </c>
      <c r="D31" s="30" t="s">
        <v>112</v>
      </c>
      <c r="E31" s="30"/>
      <c r="F31" s="30" t="s">
        <v>29</v>
      </c>
      <c r="G31" s="30"/>
      <c r="H31" s="35">
        <v>2</v>
      </c>
      <c r="I31" s="66">
        <v>1</v>
      </c>
    </row>
    <row r="32" spans="1:9" ht="16.5" customHeight="1">
      <c r="A32" s="30"/>
      <c r="B32" s="30"/>
      <c r="C32" s="64" t="s">
        <v>6</v>
      </c>
      <c r="D32" s="30" t="s">
        <v>90</v>
      </c>
      <c r="E32" s="30"/>
      <c r="F32" s="30" t="s">
        <v>71</v>
      </c>
      <c r="G32" s="30"/>
      <c r="H32" s="35">
        <v>2</v>
      </c>
      <c r="I32" s="37">
        <v>0.3</v>
      </c>
    </row>
    <row r="33" spans="1:9" ht="25.5">
      <c r="A33" s="32" t="s">
        <v>134</v>
      </c>
      <c r="B33" s="40" t="s">
        <v>79</v>
      </c>
      <c r="C33" s="32"/>
      <c r="D33" s="32"/>
      <c r="E33" s="32"/>
      <c r="F33" s="33"/>
      <c r="G33" s="33"/>
      <c r="H33" s="32"/>
      <c r="I33" s="38"/>
    </row>
    <row r="34" spans="1:9" s="53" customFormat="1" ht="24.75" customHeight="1">
      <c r="A34" s="30"/>
      <c r="B34" s="30"/>
      <c r="C34" s="64" t="s">
        <v>6</v>
      </c>
      <c r="D34" s="30" t="s">
        <v>72</v>
      </c>
      <c r="E34" s="30" t="s">
        <v>30</v>
      </c>
      <c r="F34" s="30" t="s">
        <v>22</v>
      </c>
      <c r="G34" s="52"/>
      <c r="H34" s="36">
        <v>2</v>
      </c>
      <c r="I34" s="39">
        <v>0.3</v>
      </c>
    </row>
    <row r="35" spans="1:9" s="53" customFormat="1">
      <c r="A35" s="30"/>
      <c r="B35" s="30"/>
      <c r="C35" s="64" t="s">
        <v>6</v>
      </c>
      <c r="D35" s="30" t="s">
        <v>25</v>
      </c>
      <c r="E35" s="30"/>
      <c r="F35" s="30" t="s">
        <v>22</v>
      </c>
      <c r="G35" s="52"/>
      <c r="H35" s="36">
        <v>2</v>
      </c>
      <c r="I35" s="39">
        <v>0.2</v>
      </c>
    </row>
    <row r="36" spans="1:9" s="53" customFormat="1">
      <c r="A36" s="30"/>
      <c r="B36" s="30"/>
      <c r="C36" s="64" t="s">
        <v>6</v>
      </c>
      <c r="D36" s="30" t="s">
        <v>124</v>
      </c>
      <c r="E36" s="30"/>
      <c r="F36" s="30" t="s">
        <v>22</v>
      </c>
      <c r="G36" s="52"/>
      <c r="H36" s="36">
        <v>2</v>
      </c>
      <c r="I36" s="39">
        <v>0.4</v>
      </c>
    </row>
    <row r="37" spans="1:9" s="53" customFormat="1" ht="24">
      <c r="A37" s="30"/>
      <c r="B37" s="30"/>
      <c r="C37" s="64" t="s">
        <v>6</v>
      </c>
      <c r="D37" s="30" t="s">
        <v>91</v>
      </c>
      <c r="E37" s="30"/>
      <c r="F37" s="30" t="s">
        <v>31</v>
      </c>
      <c r="G37" s="52"/>
      <c r="H37" s="36">
        <v>2</v>
      </c>
      <c r="I37" s="39">
        <v>2</v>
      </c>
    </row>
    <row r="38" spans="1:9" s="53" customFormat="1" ht="24">
      <c r="A38" s="30"/>
      <c r="B38" s="30"/>
      <c r="C38" s="64" t="s">
        <v>6</v>
      </c>
      <c r="D38" s="30" t="s">
        <v>123</v>
      </c>
      <c r="E38" s="30"/>
      <c r="F38" s="30" t="s">
        <v>73</v>
      </c>
      <c r="G38" s="52"/>
      <c r="H38" s="36">
        <v>2</v>
      </c>
      <c r="I38" s="39">
        <v>2</v>
      </c>
    </row>
    <row r="39" spans="1:9" s="53" customFormat="1" ht="24">
      <c r="A39" s="30"/>
      <c r="B39" s="30"/>
      <c r="C39" s="64" t="s">
        <v>6</v>
      </c>
      <c r="D39" s="30" t="s">
        <v>116</v>
      </c>
      <c r="E39" s="30"/>
      <c r="F39" s="30" t="s">
        <v>32</v>
      </c>
      <c r="G39" s="52"/>
      <c r="H39" s="36">
        <v>2</v>
      </c>
      <c r="I39" s="39">
        <v>2</v>
      </c>
    </row>
    <row r="40" spans="1:9" s="53" customFormat="1" ht="24">
      <c r="A40" s="30"/>
      <c r="B40" s="30"/>
      <c r="C40" s="64" t="s">
        <v>6</v>
      </c>
      <c r="D40" s="30" t="s">
        <v>117</v>
      </c>
      <c r="E40" s="30"/>
      <c r="F40" s="30" t="s">
        <v>32</v>
      </c>
      <c r="G40" s="52"/>
      <c r="H40" s="36">
        <v>2</v>
      </c>
      <c r="I40" s="39">
        <v>2</v>
      </c>
    </row>
    <row r="41" spans="1:9" s="53" customFormat="1" ht="24">
      <c r="A41" s="30"/>
      <c r="B41" s="30"/>
      <c r="C41" s="64" t="s">
        <v>6</v>
      </c>
      <c r="D41" s="30" t="s">
        <v>122</v>
      </c>
      <c r="E41" s="30"/>
      <c r="F41" s="30" t="s">
        <v>32</v>
      </c>
      <c r="G41" s="52"/>
      <c r="H41" s="36">
        <v>2</v>
      </c>
      <c r="I41" s="39">
        <v>2</v>
      </c>
    </row>
    <row r="42" spans="1:9" s="53" customFormat="1" ht="24">
      <c r="A42" s="30"/>
      <c r="B42" s="30"/>
      <c r="C42" s="64" t="s">
        <v>6</v>
      </c>
      <c r="D42" s="30" t="s">
        <v>118</v>
      </c>
      <c r="E42" s="30"/>
      <c r="F42" s="30" t="s">
        <v>32</v>
      </c>
      <c r="G42" s="52"/>
      <c r="H42" s="36">
        <v>2</v>
      </c>
      <c r="I42" s="39">
        <v>2</v>
      </c>
    </row>
    <row r="43" spans="1:9" s="53" customFormat="1" ht="24">
      <c r="A43" s="30"/>
      <c r="B43" s="30"/>
      <c r="C43" s="64" t="s">
        <v>6</v>
      </c>
      <c r="D43" s="30" t="s">
        <v>120</v>
      </c>
      <c r="E43" s="30"/>
      <c r="F43" s="30" t="s">
        <v>74</v>
      </c>
      <c r="G43" s="52"/>
      <c r="H43" s="36">
        <v>2</v>
      </c>
      <c r="I43" s="39">
        <v>2</v>
      </c>
    </row>
    <row r="44" spans="1:9" s="53" customFormat="1" ht="24">
      <c r="A44" s="30"/>
      <c r="B44" s="30"/>
      <c r="C44" s="64" t="s">
        <v>6</v>
      </c>
      <c r="D44" s="30" t="s">
        <v>119</v>
      </c>
      <c r="E44" s="30"/>
      <c r="F44" s="30" t="s">
        <v>32</v>
      </c>
      <c r="G44" s="52"/>
      <c r="H44" s="36">
        <v>2</v>
      </c>
      <c r="I44" s="39">
        <v>2</v>
      </c>
    </row>
    <row r="45" spans="1:9" s="53" customFormat="1" ht="24">
      <c r="A45" s="30"/>
      <c r="B45" s="30"/>
      <c r="C45" s="64" t="s">
        <v>6</v>
      </c>
      <c r="D45" s="30" t="s">
        <v>121</v>
      </c>
      <c r="E45" s="30"/>
      <c r="F45" s="30" t="s">
        <v>32</v>
      </c>
      <c r="G45" s="52"/>
      <c r="H45" s="36">
        <v>2</v>
      </c>
      <c r="I45" s="39">
        <v>2</v>
      </c>
    </row>
    <row r="46" spans="1:9" s="53" customFormat="1" ht="24">
      <c r="A46" s="30"/>
      <c r="B46" s="30"/>
      <c r="C46" s="64" t="s">
        <v>6</v>
      </c>
      <c r="D46" s="30" t="s">
        <v>115</v>
      </c>
      <c r="E46" s="30"/>
      <c r="F46" s="30" t="s">
        <v>75</v>
      </c>
      <c r="G46" s="52"/>
      <c r="H46" s="36">
        <v>2</v>
      </c>
      <c r="I46" s="39">
        <v>2</v>
      </c>
    </row>
    <row r="47" spans="1:9" s="53" customFormat="1">
      <c r="A47" s="30"/>
      <c r="B47" s="30"/>
      <c r="C47" s="64" t="s">
        <v>6</v>
      </c>
      <c r="D47" s="30" t="s">
        <v>114</v>
      </c>
      <c r="E47" s="30"/>
      <c r="F47" s="30" t="s">
        <v>76</v>
      </c>
      <c r="G47" s="52"/>
      <c r="H47" s="36">
        <v>2</v>
      </c>
      <c r="I47" s="39">
        <v>2</v>
      </c>
    </row>
    <row r="48" spans="1:9" s="53" customFormat="1">
      <c r="A48" s="30"/>
      <c r="B48" s="30"/>
      <c r="C48" s="64" t="s">
        <v>6</v>
      </c>
      <c r="D48" s="30" t="s">
        <v>113</v>
      </c>
      <c r="E48" s="30"/>
      <c r="F48" s="30" t="s">
        <v>33</v>
      </c>
      <c r="G48" s="52"/>
      <c r="H48" s="36">
        <v>2</v>
      </c>
      <c r="I48" s="39">
        <v>0.5</v>
      </c>
    </row>
    <row r="49" spans="1:9" s="53" customFormat="1" ht="24">
      <c r="A49" s="30"/>
      <c r="B49" s="30"/>
      <c r="C49" s="64" t="s">
        <v>6</v>
      </c>
      <c r="D49" s="30" t="s">
        <v>77</v>
      </c>
      <c r="E49" s="30"/>
      <c r="F49" s="30" t="s">
        <v>78</v>
      </c>
      <c r="G49" s="54"/>
      <c r="H49" s="55">
        <v>2</v>
      </c>
      <c r="I49" s="41">
        <v>0.6</v>
      </c>
    </row>
    <row r="50" spans="1:9" s="11" customFormat="1" ht="18.75">
      <c r="A50" s="8" t="s">
        <v>10</v>
      </c>
      <c r="B50" s="9" t="s">
        <v>40</v>
      </c>
      <c r="C50" s="8"/>
      <c r="D50" s="8"/>
      <c r="E50" s="8"/>
      <c r="F50" s="10"/>
      <c r="G50" s="10"/>
      <c r="H50" s="8"/>
      <c r="I50" s="16">
        <f>SUM(I52:I61)</f>
        <v>10</v>
      </c>
    </row>
    <row r="51" spans="1:9" ht="36">
      <c r="A51" s="22" t="s">
        <v>133</v>
      </c>
      <c r="B51" s="56" t="s">
        <v>57</v>
      </c>
      <c r="C51" s="25"/>
      <c r="D51" s="22"/>
      <c r="E51" s="22"/>
      <c r="F51" s="25"/>
      <c r="G51" s="25"/>
      <c r="H51" s="25"/>
      <c r="I51" s="42"/>
    </row>
    <row r="52" spans="1:9" ht="24">
      <c r="A52" s="27"/>
      <c r="B52" s="28"/>
      <c r="C52" s="43" t="s">
        <v>6</v>
      </c>
      <c r="D52" s="28" t="s">
        <v>35</v>
      </c>
      <c r="E52" s="27"/>
      <c r="F52" s="28" t="s">
        <v>22</v>
      </c>
      <c r="G52" s="28"/>
      <c r="H52" s="27">
        <v>3</v>
      </c>
      <c r="I52" s="44">
        <v>1</v>
      </c>
    </row>
    <row r="53" spans="1:9">
      <c r="A53" s="27"/>
      <c r="B53" s="28"/>
      <c r="C53" s="43" t="s">
        <v>6</v>
      </c>
      <c r="D53" s="46" t="s">
        <v>36</v>
      </c>
      <c r="E53" s="27"/>
      <c r="F53" s="28" t="s">
        <v>22</v>
      </c>
      <c r="G53" s="28"/>
      <c r="H53" s="27">
        <v>3</v>
      </c>
      <c r="I53" s="44">
        <v>0.2</v>
      </c>
    </row>
    <row r="54" spans="1:9" ht="24">
      <c r="A54" s="27"/>
      <c r="B54" s="28"/>
      <c r="C54" s="43" t="s">
        <v>6</v>
      </c>
      <c r="D54" s="47" t="s">
        <v>96</v>
      </c>
      <c r="E54" s="27"/>
      <c r="F54" s="28" t="s">
        <v>23</v>
      </c>
      <c r="G54" s="28"/>
      <c r="H54" s="27">
        <v>3</v>
      </c>
      <c r="I54" s="44">
        <v>1.4</v>
      </c>
    </row>
    <row r="55" spans="1:9" ht="24">
      <c r="A55" s="27"/>
      <c r="B55" s="28"/>
      <c r="C55" s="43" t="s">
        <v>6</v>
      </c>
      <c r="D55" s="47" t="s">
        <v>37</v>
      </c>
      <c r="E55" s="27"/>
      <c r="F55" s="28" t="s">
        <v>23</v>
      </c>
      <c r="G55" s="28"/>
      <c r="H55" s="27">
        <v>3</v>
      </c>
      <c r="I55" s="44">
        <v>0.3</v>
      </c>
    </row>
    <row r="56" spans="1:9" ht="24">
      <c r="A56" s="27"/>
      <c r="B56" s="28"/>
      <c r="C56" s="43" t="s">
        <v>6</v>
      </c>
      <c r="D56" s="47" t="s">
        <v>98</v>
      </c>
      <c r="E56" s="27"/>
      <c r="F56" s="28" t="s">
        <v>58</v>
      </c>
      <c r="G56" s="28"/>
      <c r="H56" s="27">
        <v>3</v>
      </c>
      <c r="I56" s="44">
        <v>2</v>
      </c>
    </row>
    <row r="57" spans="1:9" ht="24">
      <c r="A57" s="27"/>
      <c r="B57" s="28"/>
      <c r="C57" s="43" t="s">
        <v>6</v>
      </c>
      <c r="D57" s="28" t="s">
        <v>99</v>
      </c>
      <c r="E57" s="27"/>
      <c r="F57" s="28" t="s">
        <v>22</v>
      </c>
      <c r="G57" s="28"/>
      <c r="H57" s="27">
        <v>3</v>
      </c>
      <c r="I57" s="44">
        <v>1.5</v>
      </c>
    </row>
    <row r="58" spans="1:9" ht="24">
      <c r="A58" s="27"/>
      <c r="B58" s="28"/>
      <c r="C58" s="43" t="s">
        <v>6</v>
      </c>
      <c r="D58" s="28" t="s">
        <v>97</v>
      </c>
      <c r="E58" s="27"/>
      <c r="F58" s="28" t="s">
        <v>58</v>
      </c>
      <c r="G58" s="28"/>
      <c r="H58" s="27">
        <v>3</v>
      </c>
      <c r="I58" s="44">
        <v>2</v>
      </c>
    </row>
    <row r="59" spans="1:9">
      <c r="A59" s="27"/>
      <c r="B59" s="28"/>
      <c r="C59" s="43" t="s">
        <v>6</v>
      </c>
      <c r="D59" s="28" t="s">
        <v>38</v>
      </c>
      <c r="E59" s="27"/>
      <c r="F59" s="28" t="s">
        <v>22</v>
      </c>
      <c r="G59" s="28"/>
      <c r="H59" s="27">
        <v>3</v>
      </c>
      <c r="I59" s="44">
        <v>0.3</v>
      </c>
    </row>
    <row r="60" spans="1:9">
      <c r="A60" s="27"/>
      <c r="B60" s="28"/>
      <c r="C60" s="43" t="s">
        <v>6</v>
      </c>
      <c r="D60" s="28" t="s">
        <v>39</v>
      </c>
      <c r="E60" s="27"/>
      <c r="F60" s="28" t="s">
        <v>22</v>
      </c>
      <c r="G60" s="28"/>
      <c r="H60" s="27">
        <v>3</v>
      </c>
      <c r="I60" s="44">
        <v>0.3</v>
      </c>
    </row>
    <row r="61" spans="1:9" ht="24">
      <c r="A61" s="27"/>
      <c r="B61" s="28"/>
      <c r="C61" s="43" t="s">
        <v>6</v>
      </c>
      <c r="D61" s="28" t="s">
        <v>90</v>
      </c>
      <c r="E61" s="27"/>
      <c r="F61" s="28" t="s">
        <v>23</v>
      </c>
      <c r="G61" s="28"/>
      <c r="H61" s="27">
        <v>3</v>
      </c>
      <c r="I61" s="44">
        <v>1</v>
      </c>
    </row>
    <row r="62" spans="1:9" s="11" customFormat="1" ht="18.75">
      <c r="A62" s="8" t="s">
        <v>46</v>
      </c>
      <c r="B62" s="9" t="s">
        <v>45</v>
      </c>
      <c r="C62" s="8"/>
      <c r="D62" s="8"/>
      <c r="E62" s="8"/>
      <c r="F62" s="10"/>
      <c r="G62" s="10"/>
      <c r="H62" s="8"/>
      <c r="I62" s="16">
        <f>SUM(I63:I76)</f>
        <v>20</v>
      </c>
    </row>
    <row r="63" spans="1:9" ht="60">
      <c r="A63" s="22" t="s">
        <v>132</v>
      </c>
      <c r="B63" s="56" t="s">
        <v>59</v>
      </c>
      <c r="C63" s="25"/>
      <c r="D63" s="22"/>
      <c r="E63" s="22"/>
      <c r="F63" s="25"/>
      <c r="G63" s="25"/>
      <c r="H63" s="25"/>
      <c r="I63" s="42"/>
    </row>
    <row r="64" spans="1:9">
      <c r="A64" s="27"/>
      <c r="B64" s="28"/>
      <c r="C64" s="43" t="s">
        <v>6</v>
      </c>
      <c r="D64" s="28" t="s">
        <v>25</v>
      </c>
      <c r="E64" s="27"/>
      <c r="F64" s="28" t="s">
        <v>22</v>
      </c>
      <c r="G64" s="28"/>
      <c r="H64" s="27">
        <v>4</v>
      </c>
      <c r="I64" s="44">
        <v>0.2</v>
      </c>
    </row>
    <row r="65" spans="1:9" ht="24">
      <c r="A65" s="27"/>
      <c r="B65" s="28"/>
      <c r="C65" s="43" t="s">
        <v>6</v>
      </c>
      <c r="D65" s="46" t="s">
        <v>93</v>
      </c>
      <c r="E65" s="27"/>
      <c r="F65" s="28" t="s">
        <v>23</v>
      </c>
      <c r="G65" s="28"/>
      <c r="H65" s="27">
        <v>4</v>
      </c>
      <c r="I65" s="44">
        <v>1</v>
      </c>
    </row>
    <row r="66" spans="1:9" ht="24">
      <c r="A66" s="27"/>
      <c r="B66" s="28"/>
      <c r="C66" s="43" t="s">
        <v>6</v>
      </c>
      <c r="D66" s="46" t="s">
        <v>94</v>
      </c>
      <c r="E66" s="27"/>
      <c r="F66" s="28" t="s">
        <v>58</v>
      </c>
      <c r="G66" s="28"/>
      <c r="H66" s="27">
        <v>4</v>
      </c>
      <c r="I66" s="44">
        <v>2</v>
      </c>
    </row>
    <row r="67" spans="1:9" ht="24">
      <c r="A67" s="27"/>
      <c r="B67" s="28"/>
      <c r="C67" s="43" t="s">
        <v>6</v>
      </c>
      <c r="D67" s="28" t="s">
        <v>64</v>
      </c>
      <c r="E67" s="27"/>
      <c r="F67" s="28" t="s">
        <v>58</v>
      </c>
      <c r="G67" s="28"/>
      <c r="H67" s="27">
        <v>4</v>
      </c>
      <c r="I67" s="44">
        <v>2</v>
      </c>
    </row>
    <row r="68" spans="1:9" ht="24">
      <c r="A68" s="27"/>
      <c r="B68" s="28"/>
      <c r="C68" s="43" t="s">
        <v>6</v>
      </c>
      <c r="D68" s="28" t="s">
        <v>95</v>
      </c>
      <c r="E68" s="27"/>
      <c r="F68" s="28" t="s">
        <v>58</v>
      </c>
      <c r="G68" s="28"/>
      <c r="H68" s="27">
        <v>4</v>
      </c>
      <c r="I68" s="44">
        <v>2</v>
      </c>
    </row>
    <row r="69" spans="1:9" ht="30" customHeight="1">
      <c r="A69" s="27"/>
      <c r="B69" s="28"/>
      <c r="C69" s="43" t="s">
        <v>6</v>
      </c>
      <c r="D69" s="28" t="s">
        <v>41</v>
      </c>
      <c r="E69" s="27"/>
      <c r="F69" s="28" t="s">
        <v>58</v>
      </c>
      <c r="G69" s="28"/>
      <c r="H69" s="27">
        <v>4</v>
      </c>
      <c r="I69" s="44">
        <v>2</v>
      </c>
    </row>
    <row r="70" spans="1:9" ht="24">
      <c r="A70" s="27"/>
      <c r="B70" s="28"/>
      <c r="C70" s="43" t="s">
        <v>6</v>
      </c>
      <c r="D70" s="28" t="s">
        <v>61</v>
      </c>
      <c r="E70" s="27"/>
      <c r="F70" s="28" t="s">
        <v>62</v>
      </c>
      <c r="G70" s="28"/>
      <c r="H70" s="27">
        <v>4</v>
      </c>
      <c r="I70" s="44">
        <v>2</v>
      </c>
    </row>
    <row r="71" spans="1:9" ht="39" customHeight="1">
      <c r="A71" s="27"/>
      <c r="B71" s="28"/>
      <c r="C71" s="43" t="s">
        <v>6</v>
      </c>
      <c r="D71" s="28" t="s">
        <v>66</v>
      </c>
      <c r="E71" s="27"/>
      <c r="F71" s="28" t="s">
        <v>67</v>
      </c>
      <c r="G71" s="28"/>
      <c r="H71" s="27">
        <v>4</v>
      </c>
      <c r="I71" s="44">
        <v>2</v>
      </c>
    </row>
    <row r="72" spans="1:9" s="51" customFormat="1" ht="39" customHeight="1">
      <c r="A72" s="48"/>
      <c r="B72" s="49"/>
      <c r="C72" s="50" t="s">
        <v>6</v>
      </c>
      <c r="D72" s="28" t="s">
        <v>66</v>
      </c>
      <c r="E72" s="48"/>
      <c r="F72" s="28" t="s">
        <v>69</v>
      </c>
      <c r="G72" s="49"/>
      <c r="H72" s="48">
        <v>4</v>
      </c>
      <c r="I72" s="44">
        <v>2</v>
      </c>
    </row>
    <row r="73" spans="1:9" s="51" customFormat="1" ht="37.5" customHeight="1">
      <c r="A73" s="48"/>
      <c r="B73" s="49"/>
      <c r="C73" s="50" t="s">
        <v>6</v>
      </c>
      <c r="D73" s="28" t="s">
        <v>70</v>
      </c>
      <c r="E73" s="48"/>
      <c r="F73" s="28" t="s">
        <v>68</v>
      </c>
      <c r="G73" s="49"/>
      <c r="H73" s="48">
        <v>4</v>
      </c>
      <c r="I73" s="44">
        <v>0.5</v>
      </c>
    </row>
    <row r="74" spans="1:9" ht="36">
      <c r="A74" s="27"/>
      <c r="B74" s="28"/>
      <c r="C74" s="43" t="s">
        <v>6</v>
      </c>
      <c r="D74" s="28" t="s">
        <v>42</v>
      </c>
      <c r="E74" s="27"/>
      <c r="F74" s="28" t="s">
        <v>43</v>
      </c>
      <c r="G74" s="28"/>
      <c r="H74" s="27">
        <v>4</v>
      </c>
      <c r="I74" s="44">
        <v>2</v>
      </c>
    </row>
    <row r="75" spans="1:9" ht="36">
      <c r="A75" s="27"/>
      <c r="B75" s="28"/>
      <c r="C75" s="43" t="s">
        <v>6</v>
      </c>
      <c r="D75" s="28" t="s">
        <v>65</v>
      </c>
      <c r="E75" s="27"/>
      <c r="F75" s="28" t="s">
        <v>44</v>
      </c>
      <c r="G75" s="28"/>
      <c r="H75" s="27">
        <v>4</v>
      </c>
      <c r="I75" s="44">
        <v>2</v>
      </c>
    </row>
    <row r="76" spans="1:9" ht="24">
      <c r="A76" s="27"/>
      <c r="B76" s="28"/>
      <c r="C76" s="43" t="s">
        <v>6</v>
      </c>
      <c r="D76" s="28" t="s">
        <v>90</v>
      </c>
      <c r="E76" s="27"/>
      <c r="F76" s="28" t="s">
        <v>23</v>
      </c>
      <c r="G76" s="28"/>
      <c r="H76" s="27">
        <v>4</v>
      </c>
      <c r="I76" s="44">
        <v>0.3</v>
      </c>
    </row>
    <row r="77" spans="1:9" ht="18.75">
      <c r="A77" s="8" t="s">
        <v>47</v>
      </c>
      <c r="B77" s="9" t="s">
        <v>56</v>
      </c>
      <c r="C77" s="8"/>
      <c r="D77" s="8"/>
      <c r="E77" s="8"/>
      <c r="F77" s="10"/>
      <c r="G77" s="10"/>
      <c r="H77" s="8"/>
      <c r="I77" s="16">
        <f>SUM(I79:I92)</f>
        <v>10</v>
      </c>
    </row>
    <row r="78" spans="1:9" s="57" customFormat="1" ht="48">
      <c r="A78" s="24" t="s">
        <v>131</v>
      </c>
      <c r="B78" s="56" t="s">
        <v>81</v>
      </c>
      <c r="C78" s="58"/>
      <c r="D78" s="24"/>
      <c r="E78" s="24"/>
      <c r="F78" s="58"/>
      <c r="G78" s="58"/>
      <c r="H78" s="58"/>
      <c r="I78" s="59"/>
    </row>
    <row r="79" spans="1:9" s="57" customFormat="1" ht="24">
      <c r="A79" s="60"/>
      <c r="B79" s="61"/>
      <c r="C79" s="29" t="s">
        <v>6</v>
      </c>
      <c r="D79" s="61" t="s">
        <v>82</v>
      </c>
      <c r="E79" s="60"/>
      <c r="F79" s="61" t="s">
        <v>22</v>
      </c>
      <c r="G79" s="61"/>
      <c r="H79" s="60">
        <v>5</v>
      </c>
      <c r="I79" s="62">
        <v>0.1</v>
      </c>
    </row>
    <row r="80" spans="1:9" s="57" customFormat="1">
      <c r="A80" s="60"/>
      <c r="B80" s="61"/>
      <c r="C80" s="29" t="s">
        <v>6</v>
      </c>
      <c r="D80" s="63" t="s">
        <v>25</v>
      </c>
      <c r="E80" s="60"/>
      <c r="F80" s="61" t="s">
        <v>22</v>
      </c>
      <c r="G80" s="61"/>
      <c r="H80" s="60">
        <v>5</v>
      </c>
      <c r="I80" s="62">
        <v>0.2</v>
      </c>
    </row>
    <row r="81" spans="1:9" s="57" customFormat="1" ht="24">
      <c r="A81" s="60"/>
      <c r="B81" s="61"/>
      <c r="C81" s="29" t="s">
        <v>6</v>
      </c>
      <c r="D81" s="61" t="s">
        <v>91</v>
      </c>
      <c r="E81" s="60"/>
      <c r="F81" s="61" t="s">
        <v>86</v>
      </c>
      <c r="G81" s="61"/>
      <c r="H81" s="60">
        <v>5</v>
      </c>
      <c r="I81" s="62">
        <v>0.5</v>
      </c>
    </row>
    <row r="82" spans="1:9" s="57" customFormat="1">
      <c r="A82" s="60"/>
      <c r="B82" s="61"/>
      <c r="C82" s="29" t="s">
        <v>6</v>
      </c>
      <c r="D82" s="61" t="s">
        <v>83</v>
      </c>
      <c r="E82" s="60"/>
      <c r="F82" s="61" t="s">
        <v>22</v>
      </c>
      <c r="G82" s="61"/>
      <c r="H82" s="60">
        <v>5</v>
      </c>
      <c r="I82" s="62">
        <v>0.2</v>
      </c>
    </row>
    <row r="83" spans="1:9" s="57" customFormat="1">
      <c r="A83" s="60"/>
      <c r="B83" s="61"/>
      <c r="C83" s="29" t="s">
        <v>6</v>
      </c>
      <c r="D83" s="61" t="s">
        <v>125</v>
      </c>
      <c r="E83" s="60"/>
      <c r="F83" s="61" t="s">
        <v>22</v>
      </c>
      <c r="G83" s="61"/>
      <c r="H83" s="60">
        <v>5</v>
      </c>
      <c r="I83" s="62">
        <v>0.2</v>
      </c>
    </row>
    <row r="84" spans="1:9" s="57" customFormat="1" ht="24">
      <c r="A84" s="60"/>
      <c r="B84" s="61"/>
      <c r="C84" s="29" t="s">
        <v>6</v>
      </c>
      <c r="D84" s="61" t="s">
        <v>126</v>
      </c>
      <c r="E84" s="60"/>
      <c r="F84" s="61" t="s">
        <v>87</v>
      </c>
      <c r="G84" s="61"/>
      <c r="H84" s="60">
        <v>5</v>
      </c>
      <c r="I84" s="62">
        <v>2</v>
      </c>
    </row>
    <row r="85" spans="1:9" s="57" customFormat="1">
      <c r="A85" s="60"/>
      <c r="B85" s="61"/>
      <c r="C85" s="29" t="s">
        <v>6</v>
      </c>
      <c r="D85" s="61" t="s">
        <v>84</v>
      </c>
      <c r="E85" s="60"/>
      <c r="F85" s="61" t="s">
        <v>22</v>
      </c>
      <c r="G85" s="61"/>
      <c r="H85" s="60">
        <v>5</v>
      </c>
      <c r="I85" s="62">
        <v>0.2</v>
      </c>
    </row>
    <row r="86" spans="1:9" s="57" customFormat="1" ht="24">
      <c r="A86" s="60"/>
      <c r="B86" s="61"/>
      <c r="C86" s="29" t="s">
        <v>6</v>
      </c>
      <c r="D86" s="61" t="s">
        <v>127</v>
      </c>
      <c r="E86" s="60"/>
      <c r="F86" s="61" t="s">
        <v>87</v>
      </c>
      <c r="G86" s="61"/>
      <c r="H86" s="60">
        <v>5</v>
      </c>
      <c r="I86" s="62">
        <v>2</v>
      </c>
    </row>
    <row r="87" spans="1:9" s="57" customFormat="1">
      <c r="A87" s="60"/>
      <c r="B87" s="61"/>
      <c r="C87" s="29" t="s">
        <v>6</v>
      </c>
      <c r="D87" s="61" t="s">
        <v>84</v>
      </c>
      <c r="E87" s="60"/>
      <c r="F87" s="61" t="s">
        <v>22</v>
      </c>
      <c r="G87" s="61"/>
      <c r="H87" s="60">
        <v>5</v>
      </c>
      <c r="I87" s="62">
        <v>0.2</v>
      </c>
    </row>
    <row r="88" spans="1:9" s="57" customFormat="1" ht="24">
      <c r="A88" s="60"/>
      <c r="B88" s="61"/>
      <c r="C88" s="29" t="s">
        <v>6</v>
      </c>
      <c r="D88" s="61" t="s">
        <v>128</v>
      </c>
      <c r="E88" s="60"/>
      <c r="F88" s="61" t="s">
        <v>87</v>
      </c>
      <c r="G88" s="61"/>
      <c r="H88" s="60">
        <v>5</v>
      </c>
      <c r="I88" s="62">
        <v>2</v>
      </c>
    </row>
    <row r="89" spans="1:9" s="57" customFormat="1" ht="24">
      <c r="A89" s="60"/>
      <c r="B89" s="61"/>
      <c r="C89" s="29" t="s">
        <v>6</v>
      </c>
      <c r="D89" s="61" t="s">
        <v>129</v>
      </c>
      <c r="E89" s="60"/>
      <c r="F89" s="61" t="s">
        <v>22</v>
      </c>
      <c r="G89" s="61"/>
      <c r="H89" s="60">
        <v>5</v>
      </c>
      <c r="I89" s="62">
        <v>1</v>
      </c>
    </row>
    <row r="90" spans="1:9" s="57" customFormat="1">
      <c r="A90" s="60"/>
      <c r="B90" s="61"/>
      <c r="C90" s="29" t="s">
        <v>6</v>
      </c>
      <c r="D90" s="61" t="s">
        <v>84</v>
      </c>
      <c r="E90" s="60"/>
      <c r="F90" s="61" t="s">
        <v>22</v>
      </c>
      <c r="G90" s="61"/>
      <c r="H90" s="60">
        <v>5</v>
      </c>
      <c r="I90" s="62">
        <v>0.2</v>
      </c>
    </row>
    <row r="91" spans="1:9" s="57" customFormat="1" ht="36">
      <c r="A91" s="60"/>
      <c r="B91" s="61"/>
      <c r="C91" s="29" t="s">
        <v>6</v>
      </c>
      <c r="D91" s="61" t="s">
        <v>85</v>
      </c>
      <c r="E91" s="60"/>
      <c r="F91" s="61" t="s">
        <v>22</v>
      </c>
      <c r="G91" s="61"/>
      <c r="H91" s="60">
        <v>5</v>
      </c>
      <c r="I91" s="62">
        <v>1</v>
      </c>
    </row>
    <row r="92" spans="1:9" s="57" customFormat="1" ht="24">
      <c r="A92" s="60"/>
      <c r="B92" s="61"/>
      <c r="C92" s="29" t="s">
        <v>6</v>
      </c>
      <c r="D92" s="61" t="s">
        <v>101</v>
      </c>
      <c r="E92" s="60"/>
      <c r="F92" s="61" t="s">
        <v>86</v>
      </c>
      <c r="G92" s="61"/>
      <c r="H92" s="60">
        <v>5</v>
      </c>
      <c r="I92" s="62">
        <v>0.2</v>
      </c>
    </row>
    <row r="93" spans="1:9" ht="18.75">
      <c r="A93" s="8" t="s">
        <v>48</v>
      </c>
      <c r="B93" s="9" t="s">
        <v>55</v>
      </c>
      <c r="C93" s="8"/>
      <c r="D93" s="8"/>
      <c r="E93" s="8"/>
      <c r="F93" s="10"/>
      <c r="G93" s="10"/>
      <c r="H93" s="8"/>
      <c r="I93" s="16">
        <f>SUM(I94:I103)</f>
        <v>10</v>
      </c>
    </row>
    <row r="94" spans="1:9" ht="48">
      <c r="A94" s="22" t="s">
        <v>130</v>
      </c>
      <c r="B94" s="23" t="s">
        <v>49</v>
      </c>
      <c r="C94" s="25"/>
      <c r="D94" s="22"/>
      <c r="E94" s="22"/>
      <c r="F94" s="25"/>
      <c r="G94" s="25"/>
      <c r="H94" s="25"/>
      <c r="I94" s="42"/>
    </row>
    <row r="95" spans="1:9">
      <c r="A95" s="27"/>
      <c r="B95" s="45"/>
      <c r="C95" s="43" t="s">
        <v>6</v>
      </c>
      <c r="D95" s="28" t="s">
        <v>25</v>
      </c>
      <c r="E95" s="27"/>
      <c r="F95" s="28" t="s">
        <v>22</v>
      </c>
      <c r="G95" s="28"/>
      <c r="H95" s="27">
        <v>6</v>
      </c>
      <c r="I95" s="44">
        <v>0.3</v>
      </c>
    </row>
    <row r="96" spans="1:9" ht="24">
      <c r="A96" s="27"/>
      <c r="B96" s="28"/>
      <c r="C96" s="43" t="s">
        <v>6</v>
      </c>
      <c r="D96" s="46" t="s">
        <v>100</v>
      </c>
      <c r="E96" s="27"/>
      <c r="F96" s="28" t="s">
        <v>23</v>
      </c>
      <c r="G96" s="28"/>
      <c r="H96" s="27">
        <v>6</v>
      </c>
      <c r="I96" s="44">
        <v>1.4</v>
      </c>
    </row>
    <row r="97" spans="1:9">
      <c r="A97" s="27"/>
      <c r="B97" s="28"/>
      <c r="C97" s="43" t="s">
        <v>6</v>
      </c>
      <c r="D97" s="28" t="s">
        <v>103</v>
      </c>
      <c r="E97" s="27"/>
      <c r="F97" s="28" t="s">
        <v>50</v>
      </c>
      <c r="G97" s="28"/>
      <c r="H97" s="27">
        <v>6</v>
      </c>
      <c r="I97" s="44">
        <v>0.8</v>
      </c>
    </row>
    <row r="98" spans="1:9">
      <c r="A98" s="27"/>
      <c r="B98" s="28"/>
      <c r="C98" s="43" t="s">
        <v>6</v>
      </c>
      <c r="D98" s="28" t="s">
        <v>102</v>
      </c>
      <c r="E98" s="27"/>
      <c r="F98" s="28" t="s">
        <v>51</v>
      </c>
      <c r="G98" s="28"/>
      <c r="H98" s="27">
        <v>6</v>
      </c>
      <c r="I98" s="44">
        <v>1.6</v>
      </c>
    </row>
    <row r="99" spans="1:9">
      <c r="A99" s="27"/>
      <c r="B99" s="28"/>
      <c r="C99" s="43" t="s">
        <v>6</v>
      </c>
      <c r="D99" s="28" t="s">
        <v>104</v>
      </c>
      <c r="E99" s="27"/>
      <c r="F99" s="28" t="s">
        <v>52</v>
      </c>
      <c r="G99" s="28"/>
      <c r="H99" s="27">
        <v>6</v>
      </c>
      <c r="I99" s="44">
        <v>1</v>
      </c>
    </row>
    <row r="100" spans="1:9" ht="24">
      <c r="A100" s="27"/>
      <c r="B100" s="28"/>
      <c r="C100" s="43" t="s">
        <v>6</v>
      </c>
      <c r="D100" s="28" t="s">
        <v>53</v>
      </c>
      <c r="E100" s="27"/>
      <c r="F100" s="28" t="s">
        <v>52</v>
      </c>
      <c r="G100" s="28"/>
      <c r="H100" s="27">
        <v>6</v>
      </c>
      <c r="I100" s="44">
        <v>0.5</v>
      </c>
    </row>
    <row r="101" spans="1:9" ht="36">
      <c r="A101" s="27"/>
      <c r="B101" s="28"/>
      <c r="C101" s="43" t="s">
        <v>6</v>
      </c>
      <c r="D101" s="28" t="s">
        <v>105</v>
      </c>
      <c r="E101" s="27"/>
      <c r="F101" s="28" t="s">
        <v>22</v>
      </c>
      <c r="G101" s="28"/>
      <c r="H101" s="27">
        <v>6</v>
      </c>
      <c r="I101" s="44">
        <v>1.9</v>
      </c>
    </row>
    <row r="102" spans="1:9" ht="36">
      <c r="A102" s="27"/>
      <c r="B102" s="28"/>
      <c r="C102" s="43" t="s">
        <v>6</v>
      </c>
      <c r="D102" s="28" t="s">
        <v>88</v>
      </c>
      <c r="E102" s="27"/>
      <c r="F102" s="28" t="s">
        <v>54</v>
      </c>
      <c r="G102" s="28"/>
      <c r="H102" s="27">
        <v>6</v>
      </c>
      <c r="I102" s="44">
        <v>2</v>
      </c>
    </row>
    <row r="103" spans="1:9" ht="24">
      <c r="A103" s="27"/>
      <c r="B103" s="28"/>
      <c r="C103" s="43" t="s">
        <v>6</v>
      </c>
      <c r="D103" s="28" t="s">
        <v>101</v>
      </c>
      <c r="E103" s="27"/>
      <c r="F103" s="28" t="s">
        <v>23</v>
      </c>
      <c r="G103" s="28"/>
      <c r="H103" s="27">
        <v>6</v>
      </c>
      <c r="I103" s="44">
        <v>0.5</v>
      </c>
    </row>
    <row r="104" spans="1:9" ht="18.75">
      <c r="D104" s="4"/>
      <c r="F104" s="15" t="s">
        <v>11</v>
      </c>
      <c r="G104" s="15"/>
      <c r="H104" s="14"/>
      <c r="I104" s="17">
        <f>SUM(I62+I20+I10+I50+I77+I93)</f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B19" sqref="B19"/>
    </sheetView>
  </sheetViews>
  <sheetFormatPr defaultColWidth="11" defaultRowHeight="15.75"/>
  <cols>
    <col min="2" max="2" width="56.875" style="3" customWidth="1"/>
  </cols>
  <sheetData>
    <row r="1" spans="1:2" ht="27.95" customHeight="1">
      <c r="A1" s="67" t="s">
        <v>18</v>
      </c>
      <c r="B1" s="67"/>
    </row>
    <row r="2" spans="1:2" ht="47.25">
      <c r="A2" s="20">
        <v>1</v>
      </c>
      <c r="B2" s="21" t="s">
        <v>26</v>
      </c>
    </row>
    <row r="3" spans="1:2" ht="31.5">
      <c r="A3" s="20">
        <v>2</v>
      </c>
      <c r="B3" s="21" t="s">
        <v>34</v>
      </c>
    </row>
    <row r="4" spans="1:2" ht="31.5">
      <c r="A4" s="20">
        <v>3</v>
      </c>
      <c r="B4" s="21" t="s">
        <v>40</v>
      </c>
    </row>
    <row r="5" spans="1:2" ht="31.5">
      <c r="A5" s="20">
        <v>4</v>
      </c>
      <c r="B5" s="7" t="s">
        <v>45</v>
      </c>
    </row>
    <row r="6" spans="1:2">
      <c r="A6" s="20">
        <v>5</v>
      </c>
      <c r="B6" s="7" t="s">
        <v>56</v>
      </c>
    </row>
    <row r="7" spans="1:2" ht="47.25">
      <c r="A7" s="20">
        <v>6</v>
      </c>
      <c r="B7" s="7" t="s">
        <v>55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GOLDIN</cp:lastModifiedBy>
  <dcterms:created xsi:type="dcterms:W3CDTF">2022-11-09T22:53:43Z</dcterms:created>
  <dcterms:modified xsi:type="dcterms:W3CDTF">2023-05-15T14:05:25Z</dcterms:modified>
</cp:coreProperties>
</file>